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Лист1!$A$1:$M$68</definedName>
  </definedNames>
  <calcPr calcId="162913"/>
</workbook>
</file>

<file path=xl/calcChain.xml><?xml version="1.0" encoding="utf-8"?>
<calcChain xmlns="http://schemas.openxmlformats.org/spreadsheetml/2006/main">
  <c r="G52" i="1" l="1"/>
  <c r="L52" i="1"/>
  <c r="K52" i="1"/>
  <c r="J52" i="1"/>
  <c r="L51" i="1"/>
  <c r="K51" i="1"/>
  <c r="J51" i="1"/>
  <c r="L50" i="1"/>
  <c r="K50" i="1" s="1"/>
  <c r="J50" i="1"/>
  <c r="L49" i="1"/>
  <c r="K49" i="1"/>
  <c r="J49" i="1"/>
  <c r="L48" i="1"/>
  <c r="K48" i="1" s="1"/>
  <c r="J48" i="1"/>
  <c r="L47" i="1"/>
  <c r="K47" i="1"/>
  <c r="J47" i="1"/>
  <c r="L46" i="1"/>
  <c r="K46" i="1" s="1"/>
  <c r="J46" i="1"/>
  <c r="L45" i="1"/>
  <c r="K45" i="1"/>
  <c r="J45" i="1"/>
  <c r="L44" i="1"/>
  <c r="K44" i="1" s="1"/>
  <c r="J44" i="1"/>
  <c r="L43" i="1"/>
  <c r="K43" i="1"/>
  <c r="J43" i="1"/>
  <c r="L42" i="1"/>
  <c r="K42" i="1" s="1"/>
  <c r="J42" i="1"/>
  <c r="L41" i="1"/>
  <c r="K41" i="1"/>
  <c r="J41" i="1"/>
  <c r="L40" i="1"/>
  <c r="K40" i="1" s="1"/>
  <c r="J40" i="1"/>
  <c r="L39" i="1"/>
  <c r="K39" i="1"/>
  <c r="J39" i="1"/>
  <c r="L38" i="1"/>
  <c r="K38" i="1" s="1"/>
  <c r="J38" i="1"/>
  <c r="L37" i="1"/>
  <c r="K37" i="1"/>
  <c r="J37" i="1"/>
  <c r="L36" i="1"/>
  <c r="K36" i="1" s="1"/>
  <c r="J36" i="1"/>
  <c r="L35" i="1"/>
  <c r="K35" i="1"/>
  <c r="J35" i="1"/>
  <c r="L34" i="1"/>
  <c r="K34" i="1" s="1"/>
  <c r="J34" i="1"/>
  <c r="L33" i="1"/>
  <c r="K33" i="1"/>
  <c r="J33" i="1"/>
  <c r="L32" i="1"/>
  <c r="K32" i="1" s="1"/>
  <c r="J32" i="1"/>
  <c r="L31" i="1"/>
  <c r="K31" i="1"/>
  <c r="J31" i="1"/>
  <c r="L30" i="1"/>
  <c r="K30" i="1" s="1"/>
  <c r="J30" i="1"/>
  <c r="L29" i="1"/>
  <c r="K29" i="1"/>
  <c r="J29" i="1"/>
  <c r="L28" i="1"/>
  <c r="K28" i="1" s="1"/>
  <c r="J28" i="1"/>
  <c r="L27" i="1"/>
  <c r="K27" i="1"/>
  <c r="J27" i="1"/>
  <c r="L26" i="1"/>
  <c r="K26" i="1" s="1"/>
  <c r="J26" i="1"/>
  <c r="L25" i="1"/>
  <c r="K25" i="1"/>
  <c r="J25" i="1"/>
  <c r="L24" i="1"/>
  <c r="K24" i="1" s="1"/>
  <c r="J24" i="1"/>
  <c r="L23" i="1"/>
  <c r="K23" i="1"/>
  <c r="J23" i="1"/>
  <c r="L22" i="1"/>
  <c r="K22" i="1" s="1"/>
  <c r="J22" i="1"/>
  <c r="L21" i="1"/>
  <c r="K21" i="1"/>
  <c r="J21" i="1"/>
  <c r="L20" i="1"/>
  <c r="K20" i="1" s="1"/>
  <c r="J20" i="1"/>
  <c r="L19" i="1"/>
  <c r="K19" i="1"/>
  <c r="J19" i="1"/>
  <c r="L18" i="1"/>
  <c r="K18" i="1" s="1"/>
  <c r="J18" i="1"/>
  <c r="L17" i="1"/>
  <c r="K17" i="1"/>
  <c r="J17" i="1"/>
  <c r="L16" i="1"/>
  <c r="K16" i="1" s="1"/>
  <c r="J16" i="1"/>
  <c r="L15" i="1"/>
  <c r="K15" i="1"/>
  <c r="J15" i="1"/>
  <c r="L14" i="1"/>
  <c r="K14" i="1" s="1"/>
  <c r="J14" i="1"/>
  <c r="L13" i="1"/>
  <c r="K13" i="1"/>
  <c r="J13" i="1"/>
  <c r="L12" i="1"/>
  <c r="K12" i="1"/>
  <c r="J1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G38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</calcChain>
</file>

<file path=xl/sharedStrings.xml><?xml version="1.0" encoding="utf-8"?>
<sst xmlns="http://schemas.openxmlformats.org/spreadsheetml/2006/main" count="146" uniqueCount="86">
  <si>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</si>
  <si>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</si>
  <si>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</si>
  <si>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</si>
  <si>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</si>
  <si>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</si>
  <si>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</si>
  <si>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</si>
  <si>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</si>
  <si>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</si>
  <si>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</si>
  <si>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</si>
  <si>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</si>
  <si>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</si>
  <si>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</si>
  <si>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</si>
  <si>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</si>
  <si>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</si>
  <si>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</si>
  <si>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</si>
  <si>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</si>
  <si>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</si>
  <si>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</si>
  <si>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</si>
  <si>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</si>
  <si>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</si>
  <si>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</si>
  <si>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</si>
  <si>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</si>
  <si>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</si>
  <si>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</si>
  <si>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Кабели и провода силовые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</si>
  <si>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</si>
  <si>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</si>
  <si>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</si>
  <si>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</si>
  <si>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</si>
  <si>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Выкл. ВА57-39-340010-500А-5000-690AC-УХЛ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</si>
  <si>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максимальная удаленность 15 км от г. Нижневартовска</t>
  </si>
  <si>
    <t>Синтекон-Т-1М006.ШК.22001 500х400х200мм</t>
  </si>
  <si>
    <t>Термошкаф ШПТ-80 570х560х650</t>
  </si>
  <si>
    <t>Щит управления ЩЭО 22/011.003</t>
  </si>
  <si>
    <t>Детали трубопроводов стальные</t>
  </si>
  <si>
    <t>Втулка ВК-2-159х8</t>
  </si>
  <si>
    <t>ХМАО-Югра, Нижневартовский район, ПБ ЦТБ, склад 01_Труба НКТ и склад 26_Оборудование/материалы, площадка хранения СНГ ЦППН-4 (Самотлорское месторождение, КСП-11) максимальная удаленность 55 км от г. Нижневартовска</t>
  </si>
  <si>
    <t>Втулка ВК-2-426х8</t>
  </si>
  <si>
    <t>ОКБ 90-108х4(К52)-4-0,6-1,5DN-ХЛ</t>
  </si>
  <si>
    <t>ОКБ 90-89х3(К52)-4-0,6-1,5DN-ХЛ</t>
  </si>
  <si>
    <t>ОКШ 45-530х10-4-0,6-1,5DN-К50-УХЛ</t>
  </si>
  <si>
    <t>ОКШС 90-820х10(К52)-4-0,75-1,5DN-ХЛ</t>
  </si>
  <si>
    <t>Опора 114-КХ-А11-09Г2С</t>
  </si>
  <si>
    <t>Опора 159-КХ-А11-09Г2С</t>
  </si>
  <si>
    <t>Опора 273-КП-АС11-09Г2С</t>
  </si>
  <si>
    <t>Опора подвижная ОПХ2-100.168-09Г2С</t>
  </si>
  <si>
    <t>ПШ 108(6К52)х89(6К52)-6,3-0,6-УХЛ-И2</t>
  </si>
  <si>
    <t>Т 273х10(К52)-89х8(К52)-4-0,6-УХЛ</t>
  </si>
  <si>
    <t>ТШР 273х18(К52)-159х10(К52)-4-0,6-ХЛ</t>
  </si>
  <si>
    <t>ТШС 530х12(К52)-168х10(К52)-4-0,6-ХЛ</t>
  </si>
  <si>
    <t>ТШСР 820(10)-4-0,6-К52-УХЛ</t>
  </si>
  <si>
    <t>Запчасти и комплектующие к арматуре</t>
  </si>
  <si>
    <t>Фланец 800-16-11-1-E-Ст09Г2С-IV</t>
  </si>
  <si>
    <t>ХМАО-Югра, Нижневартовский район, площадка хранения СНГ ЦППН-4 (Самотлорское месторождение, КСП-11) максимальная удаленность 55 км от г. Нижневартовска</t>
  </si>
  <si>
    <t>Изделия светотехнические</t>
  </si>
  <si>
    <t>Блок питания CONVERSION KIT 6501000530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</si>
  <si>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</si>
  <si>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Кабель ВБШвнг(A)-ХЛ 4х120мс(PE)-1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</si>
  <si>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</si>
  <si>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Кабели контрольные и управления</t>
  </si>
  <si>
    <t>Кабель контрольный КВВГнг(А)-ХЛ 5х1,0</t>
  </si>
  <si>
    <t>Кабель контрольный КВВГЭнг(А)-ХЛ 5х1,5</t>
  </si>
  <si>
    <t>Подстанции и устройства распределит.</t>
  </si>
  <si>
    <t>Элемент выкат. ВЭ/TEL-10-20/630-У2</t>
  </si>
  <si>
    <t>Термошкаф ХИТТЕРМ-160Т-ОЭ-3737-0419-04</t>
  </si>
  <si>
    <t>Приборы измерения/регулиров. температуры</t>
  </si>
  <si>
    <t>Оправа защитная ОТП 2 285 100 6,3</t>
  </si>
  <si>
    <t>Оправа защитная ОТУ 1 285 63 6,3</t>
  </si>
  <si>
    <t>Термометр</t>
  </si>
  <si>
    <t>Термометр ТТ-У-4-1-260-104 (0-100)ОПРАВА</t>
  </si>
  <si>
    <t>Приборы,апп. состава и свойств веществ</t>
  </si>
  <si>
    <t>Газоанализатор ГАНК-4Р Ех</t>
  </si>
  <si>
    <t>Провода и кабели установочные, монтажные</t>
  </si>
  <si>
    <t>Кабель Соббит-КВнг(А) 2х2х0,75</t>
  </si>
  <si>
    <t>Системы охранной /пожарной сигнализации</t>
  </si>
  <si>
    <t>Извещатель охранный ИО102-20/А2М</t>
  </si>
  <si>
    <t>Извещатель охранный ИО-329-3 Арфа</t>
  </si>
  <si>
    <t>ЛОТ № СНГ-НВЛ - 01/03.24 (февраль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</si>
</sst>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58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104775</xdr:colOff>
      <xdr:row>59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59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57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57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57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57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58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58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58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104775</xdr:colOff>
      <xdr:row>58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38100</xdr:rowOff>
    </xdr:from>
    <xdr:to>
      <xdr:col>3</xdr:col>
      <xdr:colOff>104775</xdr:colOff>
      <xdr:row>57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104775</xdr:colOff>
      <xdr:row>55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zoomScale="60" zoomScaleNormal="60" zoomScaleSheetLayoutView="70" workbookViewId="0">
      <selection activeCell="G53" sqref="G5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6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2" t="s">
        <v>11</v>
      </c>
      <c r="C3" s="72"/>
      <c r="D3" s="72"/>
      <c r="E3" s="72"/>
      <c r="F3" s="72"/>
      <c r="G3" s="72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3" t="s">
        <v>20</v>
      </c>
      <c r="C5" s="73"/>
      <c r="D5" s="73"/>
      <c r="E5" s="73"/>
      <c r="F5" s="73"/>
      <c r="G5" s="73"/>
      <c r="H5" s="73"/>
      <c r="I5" s="73"/>
      <c r="J5" s="73"/>
      <c r="K5" s="73"/>
    </row>
    <row r="6" spans="1:13" s="16" customFormat="1" x14ac:dyDescent="0.25"/>
    <row r="7" spans="1:13" s="16" customFormat="1" ht="22.5" x14ac:dyDescent="0.3">
      <c r="A7" s="74" t="s">
        <v>85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30" customFormat="1" ht="34.5" customHeight="1" x14ac:dyDescent="0.3">
      <c r="A9" s="71" t="s">
        <v>35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32" customFormat="1" ht="42.75" customHeight="1" x14ac:dyDescent="0.3">
      <c r="A12" s="62" t="s">
        <v>36</v>
      </c>
      <c r="B12" s="49">
        <v>1</v>
      </c>
      <c r="C12" s="77" t="s">
        <v>37</v>
      </c>
      <c r="D12" s="56">
        <f>T12</f>
        <v>0</v>
      </c>
      <c r="E12" s="64" t="s">
        <v>38</v>
      </c>
      <c r="F12" s="57" t="s">
        <v>33</v>
      </c>
      <c r="G12" s="58">
        <v>2</v>
      </c>
      <c r="H12" s="47">
        <v>25682.07</v>
      </c>
      <c r="I12" s="59"/>
      <c r="J12" s="59">
        <f>ROUND(I12*G12,2)</f>
        <v>0</v>
      </c>
      <c r="K12" s="59">
        <f>L12-J12</f>
        <v>0</v>
      </c>
      <c r="L12" s="59">
        <f>ROUND(I12*G12*1.2,2)</f>
        <v>0</v>
      </c>
      <c r="M12" s="64" t="s">
        <v>22</v>
      </c>
    </row>
    <row r="13" spans="1:13" s="32" customFormat="1" ht="42.75" customHeight="1" x14ac:dyDescent="0.3">
      <c r="A13" s="69"/>
      <c r="B13" s="49">
        <v>2</v>
      </c>
      <c r="C13" s="77" t="s">
        <v>39</v>
      </c>
      <c r="D13" s="56">
        <f t="shared" ref="D13:D51" si="0">T13</f>
        <v>0</v>
      </c>
      <c r="E13" s="65"/>
      <c r="F13" s="57" t="s">
        <v>33</v>
      </c>
      <c r="G13" s="58">
        <v>1</v>
      </c>
      <c r="H13" s="47">
        <v>288077.84000000003</v>
      </c>
      <c r="I13" s="59"/>
      <c r="J13" s="59">
        <f t="shared" ref="J13:J51" si="1">ROUND(I13*G13,2)</f>
        <v>0</v>
      </c>
      <c r="K13" s="59">
        <f t="shared" ref="K13:K51" si="2">L13-J13</f>
        <v>0</v>
      </c>
      <c r="L13" s="59">
        <f t="shared" ref="L13:L51" si="3">ROUND(I13*G13*1.2,2)</f>
        <v>0</v>
      </c>
      <c r="M13" s="65"/>
    </row>
    <row r="14" spans="1:13" s="32" customFormat="1" ht="42.75" customHeight="1" x14ac:dyDescent="0.3">
      <c r="A14" s="69"/>
      <c r="B14" s="49">
        <v>3</v>
      </c>
      <c r="C14" s="77" t="s">
        <v>72</v>
      </c>
      <c r="D14" s="56">
        <f t="shared" si="0"/>
        <v>0</v>
      </c>
      <c r="E14" s="65"/>
      <c r="F14" s="57" t="s">
        <v>33</v>
      </c>
      <c r="G14" s="58">
        <v>1</v>
      </c>
      <c r="H14" s="47">
        <v>41603.4</v>
      </c>
      <c r="I14" s="78"/>
      <c r="J14" s="78">
        <f t="shared" si="1"/>
        <v>0</v>
      </c>
      <c r="K14" s="78">
        <f t="shared" si="2"/>
        <v>0</v>
      </c>
      <c r="L14" s="78">
        <f t="shared" si="3"/>
        <v>0</v>
      </c>
      <c r="M14" s="65"/>
    </row>
    <row r="15" spans="1:13" s="32" customFormat="1" ht="42.75" customHeight="1" x14ac:dyDescent="0.3">
      <c r="A15" s="69"/>
      <c r="B15" s="49">
        <v>4</v>
      </c>
      <c r="C15" s="77" t="s">
        <v>40</v>
      </c>
      <c r="D15" s="56">
        <f t="shared" si="0"/>
        <v>0</v>
      </c>
      <c r="E15" s="65"/>
      <c r="F15" s="57" t="s">
        <v>33</v>
      </c>
      <c r="G15" s="58">
        <v>1</v>
      </c>
      <c r="H15" s="47">
        <v>25185.42</v>
      </c>
      <c r="I15" s="59"/>
      <c r="J15" s="59">
        <f t="shared" si="1"/>
        <v>0</v>
      </c>
      <c r="K15" s="59">
        <f t="shared" si="2"/>
        <v>0</v>
      </c>
      <c r="L15" s="59">
        <f t="shared" si="3"/>
        <v>0</v>
      </c>
      <c r="M15" s="65"/>
    </row>
    <row r="16" spans="1:13" s="32" customFormat="1" ht="42.75" customHeight="1" x14ac:dyDescent="0.3">
      <c r="A16" s="69"/>
      <c r="B16" s="49">
        <v>5</v>
      </c>
      <c r="C16" s="77" t="s">
        <v>40</v>
      </c>
      <c r="D16" s="56">
        <f t="shared" si="0"/>
        <v>0</v>
      </c>
      <c r="E16" s="65"/>
      <c r="F16" s="57" t="s">
        <v>33</v>
      </c>
      <c r="G16" s="58">
        <v>2</v>
      </c>
      <c r="H16" s="47">
        <v>25185.42</v>
      </c>
      <c r="I16" s="59"/>
      <c r="J16" s="59">
        <f t="shared" si="1"/>
        <v>0</v>
      </c>
      <c r="K16" s="59">
        <f t="shared" si="2"/>
        <v>0</v>
      </c>
      <c r="L16" s="59">
        <f t="shared" si="3"/>
        <v>0</v>
      </c>
      <c r="M16" s="65"/>
    </row>
    <row r="17" spans="1:13" s="32" customFormat="1" ht="42.75" customHeight="1" x14ac:dyDescent="0.3">
      <c r="A17" s="70"/>
      <c r="B17" s="49">
        <v>6</v>
      </c>
      <c r="C17" s="77" t="s">
        <v>41</v>
      </c>
      <c r="D17" s="56">
        <f t="shared" si="0"/>
        <v>0</v>
      </c>
      <c r="E17" s="66"/>
      <c r="F17" s="57" t="s">
        <v>33</v>
      </c>
      <c r="G17" s="58">
        <v>1</v>
      </c>
      <c r="H17" s="47">
        <v>61611.17</v>
      </c>
      <c r="I17" s="59"/>
      <c r="J17" s="59">
        <f t="shared" si="1"/>
        <v>0</v>
      </c>
      <c r="K17" s="59">
        <f t="shared" si="2"/>
        <v>0</v>
      </c>
      <c r="L17" s="59">
        <f t="shared" si="3"/>
        <v>0</v>
      </c>
      <c r="M17" s="66"/>
    </row>
    <row r="18" spans="1:13" s="32" customFormat="1" ht="42.75" customHeight="1" x14ac:dyDescent="0.3">
      <c r="A18" s="62" t="s">
        <v>42</v>
      </c>
      <c r="B18" s="49">
        <v>7</v>
      </c>
      <c r="C18" s="77" t="s">
        <v>43</v>
      </c>
      <c r="D18" s="56">
        <f t="shared" si="0"/>
        <v>0</v>
      </c>
      <c r="E18" s="64" t="s">
        <v>44</v>
      </c>
      <c r="F18" s="57" t="s">
        <v>33</v>
      </c>
      <c r="G18" s="58">
        <v>165</v>
      </c>
      <c r="H18" s="47">
        <v>740.5</v>
      </c>
      <c r="I18" s="59"/>
      <c r="J18" s="59">
        <f t="shared" si="1"/>
        <v>0</v>
      </c>
      <c r="K18" s="59">
        <f t="shared" si="2"/>
        <v>0</v>
      </c>
      <c r="L18" s="59">
        <f t="shared" si="3"/>
        <v>0</v>
      </c>
      <c r="M18" s="64" t="s">
        <v>22</v>
      </c>
    </row>
    <row r="19" spans="1:13" s="32" customFormat="1" ht="42.75" customHeight="1" x14ac:dyDescent="0.3">
      <c r="A19" s="69"/>
      <c r="B19" s="49">
        <v>8</v>
      </c>
      <c r="C19" s="77" t="s">
        <v>45</v>
      </c>
      <c r="D19" s="56">
        <f t="shared" si="0"/>
        <v>0</v>
      </c>
      <c r="E19" s="65"/>
      <c r="F19" s="57" t="s">
        <v>33</v>
      </c>
      <c r="G19" s="58">
        <v>33</v>
      </c>
      <c r="H19" s="47">
        <v>2965.93</v>
      </c>
      <c r="I19" s="59"/>
      <c r="J19" s="59">
        <f t="shared" si="1"/>
        <v>0</v>
      </c>
      <c r="K19" s="59">
        <f t="shared" si="2"/>
        <v>0</v>
      </c>
      <c r="L19" s="59">
        <f t="shared" si="3"/>
        <v>0</v>
      </c>
      <c r="M19" s="65"/>
    </row>
    <row r="20" spans="1:13" s="32" customFormat="1" ht="42.75" customHeight="1" x14ac:dyDescent="0.3">
      <c r="A20" s="69"/>
      <c r="B20" s="49">
        <v>9</v>
      </c>
      <c r="C20" s="77" t="s">
        <v>46</v>
      </c>
      <c r="D20" s="56">
        <f t="shared" si="0"/>
        <v>0</v>
      </c>
      <c r="E20" s="65"/>
      <c r="F20" s="57" t="s">
        <v>33</v>
      </c>
      <c r="G20" s="58">
        <v>2</v>
      </c>
      <c r="H20" s="47">
        <v>423.36</v>
      </c>
      <c r="I20" s="59"/>
      <c r="J20" s="59">
        <f t="shared" si="1"/>
        <v>0</v>
      </c>
      <c r="K20" s="59">
        <f t="shared" si="2"/>
        <v>0</v>
      </c>
      <c r="L20" s="59">
        <f t="shared" si="3"/>
        <v>0</v>
      </c>
      <c r="M20" s="65"/>
    </row>
    <row r="21" spans="1:13" s="32" customFormat="1" ht="42.75" customHeight="1" x14ac:dyDescent="0.3">
      <c r="A21" s="69"/>
      <c r="B21" s="49">
        <v>10</v>
      </c>
      <c r="C21" s="77" t="s">
        <v>47</v>
      </c>
      <c r="D21" s="56">
        <f t="shared" si="0"/>
        <v>0</v>
      </c>
      <c r="E21" s="65"/>
      <c r="F21" s="57" t="s">
        <v>33</v>
      </c>
      <c r="G21" s="58">
        <v>8</v>
      </c>
      <c r="H21" s="47">
        <v>315.25</v>
      </c>
      <c r="I21" s="59"/>
      <c r="J21" s="59">
        <f t="shared" si="1"/>
        <v>0</v>
      </c>
      <c r="K21" s="59">
        <f t="shared" si="2"/>
        <v>0</v>
      </c>
      <c r="L21" s="59">
        <f t="shared" si="3"/>
        <v>0</v>
      </c>
      <c r="M21" s="65"/>
    </row>
    <row r="22" spans="1:13" s="32" customFormat="1" ht="42.75" customHeight="1" x14ac:dyDescent="0.3">
      <c r="A22" s="69"/>
      <c r="B22" s="49">
        <v>11</v>
      </c>
      <c r="C22" s="77" t="s">
        <v>48</v>
      </c>
      <c r="D22" s="56">
        <f t="shared" si="0"/>
        <v>0</v>
      </c>
      <c r="E22" s="65"/>
      <c r="F22" s="57" t="s">
        <v>33</v>
      </c>
      <c r="G22" s="58">
        <v>1</v>
      </c>
      <c r="H22" s="47">
        <v>24992.27</v>
      </c>
      <c r="I22" s="59"/>
      <c r="J22" s="59">
        <f t="shared" si="1"/>
        <v>0</v>
      </c>
      <c r="K22" s="59">
        <f t="shared" si="2"/>
        <v>0</v>
      </c>
      <c r="L22" s="59">
        <f t="shared" si="3"/>
        <v>0</v>
      </c>
      <c r="M22" s="65"/>
    </row>
    <row r="23" spans="1:13" s="32" customFormat="1" ht="42.75" customHeight="1" x14ac:dyDescent="0.3">
      <c r="A23" s="69"/>
      <c r="B23" s="49">
        <v>12</v>
      </c>
      <c r="C23" s="77" t="s">
        <v>49</v>
      </c>
      <c r="D23" s="56">
        <f t="shared" si="0"/>
        <v>0</v>
      </c>
      <c r="E23" s="65"/>
      <c r="F23" s="57" t="s">
        <v>33</v>
      </c>
      <c r="G23" s="58">
        <v>16</v>
      </c>
      <c r="H23" s="47">
        <v>150122.54999999999</v>
      </c>
      <c r="I23" s="59"/>
      <c r="J23" s="59">
        <f t="shared" si="1"/>
        <v>0</v>
      </c>
      <c r="K23" s="59">
        <f t="shared" si="2"/>
        <v>0</v>
      </c>
      <c r="L23" s="59">
        <f t="shared" si="3"/>
        <v>0</v>
      </c>
      <c r="M23" s="65"/>
    </row>
    <row r="24" spans="1:13" s="32" customFormat="1" ht="42.75" customHeight="1" x14ac:dyDescent="0.3">
      <c r="A24" s="69"/>
      <c r="B24" s="49">
        <v>13</v>
      </c>
      <c r="C24" s="77" t="s">
        <v>50</v>
      </c>
      <c r="D24" s="56">
        <f t="shared" si="0"/>
        <v>0</v>
      </c>
      <c r="E24" s="65"/>
      <c r="F24" s="57" t="s">
        <v>33</v>
      </c>
      <c r="G24" s="58">
        <v>1</v>
      </c>
      <c r="H24" s="47">
        <v>551.04</v>
      </c>
      <c r="I24" s="59"/>
      <c r="J24" s="59">
        <f t="shared" si="1"/>
        <v>0</v>
      </c>
      <c r="K24" s="59">
        <f t="shared" si="2"/>
        <v>0</v>
      </c>
      <c r="L24" s="59">
        <f t="shared" si="3"/>
        <v>0</v>
      </c>
      <c r="M24" s="65"/>
    </row>
    <row r="25" spans="1:13" s="32" customFormat="1" ht="42.75" customHeight="1" x14ac:dyDescent="0.3">
      <c r="A25" s="69"/>
      <c r="B25" s="49">
        <v>14</v>
      </c>
      <c r="C25" s="77" t="s">
        <v>51</v>
      </c>
      <c r="D25" s="56">
        <f t="shared" si="0"/>
        <v>0</v>
      </c>
      <c r="E25" s="65"/>
      <c r="F25" s="57" t="s">
        <v>33</v>
      </c>
      <c r="G25" s="58">
        <v>1</v>
      </c>
      <c r="H25" s="47">
        <v>688.81</v>
      </c>
      <c r="I25" s="59"/>
      <c r="J25" s="59">
        <f t="shared" si="1"/>
        <v>0</v>
      </c>
      <c r="K25" s="59">
        <f t="shared" si="2"/>
        <v>0</v>
      </c>
      <c r="L25" s="59">
        <f t="shared" si="3"/>
        <v>0</v>
      </c>
      <c r="M25" s="65"/>
    </row>
    <row r="26" spans="1:13" s="32" customFormat="1" ht="42.75" customHeight="1" x14ac:dyDescent="0.3">
      <c r="A26" s="69"/>
      <c r="B26" s="49">
        <v>15</v>
      </c>
      <c r="C26" s="77" t="s">
        <v>52</v>
      </c>
      <c r="D26" s="56">
        <f t="shared" si="0"/>
        <v>0</v>
      </c>
      <c r="E26" s="65"/>
      <c r="F26" s="57" t="s">
        <v>33</v>
      </c>
      <c r="G26" s="58">
        <v>1</v>
      </c>
      <c r="H26" s="47">
        <v>255.84</v>
      </c>
      <c r="I26" s="59"/>
      <c r="J26" s="59">
        <f t="shared" si="1"/>
        <v>0</v>
      </c>
      <c r="K26" s="59">
        <f t="shared" si="2"/>
        <v>0</v>
      </c>
      <c r="L26" s="59">
        <f t="shared" si="3"/>
        <v>0</v>
      </c>
      <c r="M26" s="65"/>
    </row>
    <row r="27" spans="1:13" s="32" customFormat="1" ht="42.75" customHeight="1" x14ac:dyDescent="0.3">
      <c r="A27" s="69"/>
      <c r="B27" s="49">
        <v>16</v>
      </c>
      <c r="C27" s="77" t="s">
        <v>53</v>
      </c>
      <c r="D27" s="56">
        <f t="shared" si="0"/>
        <v>0</v>
      </c>
      <c r="E27" s="65"/>
      <c r="F27" s="57" t="s">
        <v>33</v>
      </c>
      <c r="G27" s="58">
        <v>2</v>
      </c>
      <c r="H27" s="47">
        <v>650.04999999999995</v>
      </c>
      <c r="I27" s="59"/>
      <c r="J27" s="59">
        <f t="shared" si="1"/>
        <v>0</v>
      </c>
      <c r="K27" s="59">
        <f t="shared" si="2"/>
        <v>0</v>
      </c>
      <c r="L27" s="59">
        <f t="shared" si="3"/>
        <v>0</v>
      </c>
      <c r="M27" s="65"/>
    </row>
    <row r="28" spans="1:13" s="32" customFormat="1" ht="42.75" customHeight="1" x14ac:dyDescent="0.3">
      <c r="A28" s="69"/>
      <c r="B28" s="49">
        <v>17</v>
      </c>
      <c r="C28" s="77" t="s">
        <v>54</v>
      </c>
      <c r="D28" s="56">
        <f t="shared" si="0"/>
        <v>0</v>
      </c>
      <c r="E28" s="65"/>
      <c r="F28" s="57" t="s">
        <v>33</v>
      </c>
      <c r="G28" s="58">
        <v>1</v>
      </c>
      <c r="H28" s="47">
        <v>457.73</v>
      </c>
      <c r="I28" s="59"/>
      <c r="J28" s="59">
        <f t="shared" si="1"/>
        <v>0</v>
      </c>
      <c r="K28" s="59">
        <f t="shared" si="2"/>
        <v>0</v>
      </c>
      <c r="L28" s="59">
        <f t="shared" si="3"/>
        <v>0</v>
      </c>
      <c r="M28" s="65"/>
    </row>
    <row r="29" spans="1:13" s="32" customFormat="1" ht="42.75" customHeight="1" x14ac:dyDescent="0.3">
      <c r="A29" s="69"/>
      <c r="B29" s="49">
        <v>18</v>
      </c>
      <c r="C29" s="77" t="s">
        <v>54</v>
      </c>
      <c r="D29" s="56">
        <f t="shared" si="0"/>
        <v>0</v>
      </c>
      <c r="E29" s="65"/>
      <c r="F29" s="57" t="s">
        <v>33</v>
      </c>
      <c r="G29" s="58">
        <v>4</v>
      </c>
      <c r="H29" s="47">
        <v>457.74</v>
      </c>
      <c r="I29" s="59"/>
      <c r="J29" s="59">
        <f t="shared" si="1"/>
        <v>0</v>
      </c>
      <c r="K29" s="59">
        <f t="shared" si="2"/>
        <v>0</v>
      </c>
      <c r="L29" s="59">
        <f t="shared" si="3"/>
        <v>0</v>
      </c>
      <c r="M29" s="65"/>
    </row>
    <row r="30" spans="1:13" s="32" customFormat="1" ht="42.75" customHeight="1" x14ac:dyDescent="0.3">
      <c r="A30" s="69"/>
      <c r="B30" s="49">
        <v>19</v>
      </c>
      <c r="C30" s="77" t="s">
        <v>55</v>
      </c>
      <c r="D30" s="56">
        <f t="shared" si="0"/>
        <v>0</v>
      </c>
      <c r="E30" s="65"/>
      <c r="F30" s="57" t="s">
        <v>33</v>
      </c>
      <c r="G30" s="58">
        <v>1</v>
      </c>
      <c r="H30" s="47">
        <v>16984.71</v>
      </c>
      <c r="I30" s="59"/>
      <c r="J30" s="59">
        <f t="shared" si="1"/>
        <v>0</v>
      </c>
      <c r="K30" s="59">
        <f t="shared" si="2"/>
        <v>0</v>
      </c>
      <c r="L30" s="59">
        <f t="shared" si="3"/>
        <v>0</v>
      </c>
      <c r="M30" s="65"/>
    </row>
    <row r="31" spans="1:13" s="32" customFormat="1" ht="42.75" customHeight="1" x14ac:dyDescent="0.3">
      <c r="A31" s="69"/>
      <c r="B31" s="49">
        <v>20</v>
      </c>
      <c r="C31" s="77" t="s">
        <v>55</v>
      </c>
      <c r="D31" s="56">
        <f t="shared" si="0"/>
        <v>0</v>
      </c>
      <c r="E31" s="65"/>
      <c r="F31" s="57" t="s">
        <v>33</v>
      </c>
      <c r="G31" s="58">
        <v>1</v>
      </c>
      <c r="H31" s="47">
        <v>16984.72</v>
      </c>
      <c r="I31" s="59"/>
      <c r="J31" s="59">
        <f t="shared" si="1"/>
        <v>0</v>
      </c>
      <c r="K31" s="59">
        <f t="shared" si="2"/>
        <v>0</v>
      </c>
      <c r="L31" s="59">
        <f t="shared" si="3"/>
        <v>0</v>
      </c>
      <c r="M31" s="65"/>
    </row>
    <row r="32" spans="1:13" s="32" customFormat="1" ht="42.75" customHeight="1" x14ac:dyDescent="0.3">
      <c r="A32" s="69"/>
      <c r="B32" s="49">
        <v>21</v>
      </c>
      <c r="C32" s="77" t="s">
        <v>56</v>
      </c>
      <c r="D32" s="56">
        <f t="shared" si="0"/>
        <v>0</v>
      </c>
      <c r="E32" s="65"/>
      <c r="F32" s="57" t="s">
        <v>33</v>
      </c>
      <c r="G32" s="58">
        <v>1</v>
      </c>
      <c r="H32" s="47">
        <v>15313.89</v>
      </c>
      <c r="I32" s="59"/>
      <c r="J32" s="59">
        <f t="shared" si="1"/>
        <v>0</v>
      </c>
      <c r="K32" s="59">
        <f t="shared" si="2"/>
        <v>0</v>
      </c>
      <c r="L32" s="59">
        <f t="shared" si="3"/>
        <v>0</v>
      </c>
      <c r="M32" s="65"/>
    </row>
    <row r="33" spans="1:14" s="32" customFormat="1" ht="42.75" customHeight="1" x14ac:dyDescent="0.3">
      <c r="A33" s="69"/>
      <c r="B33" s="49">
        <v>22</v>
      </c>
      <c r="C33" s="77" t="s">
        <v>57</v>
      </c>
      <c r="D33" s="56">
        <f t="shared" si="0"/>
        <v>0</v>
      </c>
      <c r="E33" s="65"/>
      <c r="F33" s="57" t="s">
        <v>33</v>
      </c>
      <c r="G33" s="58">
        <v>2</v>
      </c>
      <c r="H33" s="47">
        <v>20504.419999999998</v>
      </c>
      <c r="I33" s="59"/>
      <c r="J33" s="59">
        <f t="shared" si="1"/>
        <v>0</v>
      </c>
      <c r="K33" s="59">
        <f t="shared" si="2"/>
        <v>0</v>
      </c>
      <c r="L33" s="59">
        <f t="shared" si="3"/>
        <v>0</v>
      </c>
      <c r="M33" s="65"/>
    </row>
    <row r="34" spans="1:14" s="32" customFormat="1" ht="42.75" customHeight="1" x14ac:dyDescent="0.3">
      <c r="A34" s="70"/>
      <c r="B34" s="49">
        <v>23</v>
      </c>
      <c r="C34" s="77" t="s">
        <v>58</v>
      </c>
      <c r="D34" s="56">
        <f t="shared" si="0"/>
        <v>0</v>
      </c>
      <c r="E34" s="66"/>
      <c r="F34" s="57" t="s">
        <v>33</v>
      </c>
      <c r="G34" s="58">
        <v>5</v>
      </c>
      <c r="H34" s="47">
        <v>157098.53</v>
      </c>
      <c r="I34" s="59"/>
      <c r="J34" s="59">
        <f t="shared" si="1"/>
        <v>0</v>
      </c>
      <c r="K34" s="59">
        <f t="shared" si="2"/>
        <v>0</v>
      </c>
      <c r="L34" s="59">
        <f t="shared" si="3"/>
        <v>0</v>
      </c>
      <c r="M34" s="66"/>
    </row>
    <row r="35" spans="1:14" s="54" customFormat="1" ht="42.75" customHeight="1" x14ac:dyDescent="0.3">
      <c r="A35" s="62" t="s">
        <v>59</v>
      </c>
      <c r="B35" s="49">
        <v>24</v>
      </c>
      <c r="C35" s="77" t="s">
        <v>60</v>
      </c>
      <c r="D35" s="56">
        <f t="shared" si="0"/>
        <v>0</v>
      </c>
      <c r="E35" s="64" t="s">
        <v>61</v>
      </c>
      <c r="F35" s="57" t="s">
        <v>33</v>
      </c>
      <c r="G35" s="58">
        <v>2</v>
      </c>
      <c r="H35" s="47">
        <v>41617.35</v>
      </c>
      <c r="I35" s="59"/>
      <c r="J35" s="59">
        <f t="shared" si="1"/>
        <v>0</v>
      </c>
      <c r="K35" s="59">
        <f t="shared" si="2"/>
        <v>0</v>
      </c>
      <c r="L35" s="59">
        <f t="shared" si="3"/>
        <v>0</v>
      </c>
      <c r="M35" s="67" t="s">
        <v>22</v>
      </c>
      <c r="N35" s="55"/>
    </row>
    <row r="36" spans="1:14" s="32" customFormat="1" ht="42.75" customHeight="1" x14ac:dyDescent="0.3">
      <c r="A36" s="70"/>
      <c r="B36" s="49">
        <v>25</v>
      </c>
      <c r="C36" s="77" t="s">
        <v>60</v>
      </c>
      <c r="D36" s="56">
        <f t="shared" si="0"/>
        <v>0</v>
      </c>
      <c r="E36" s="66"/>
      <c r="F36" s="57" t="s">
        <v>33</v>
      </c>
      <c r="G36" s="58">
        <v>1</v>
      </c>
      <c r="H36" s="47">
        <v>48146.14</v>
      </c>
      <c r="I36" s="59"/>
      <c r="J36" s="59">
        <f t="shared" si="1"/>
        <v>0</v>
      </c>
      <c r="K36" s="59">
        <f t="shared" si="2"/>
        <v>0</v>
      </c>
      <c r="L36" s="59">
        <f t="shared" si="3"/>
        <v>0</v>
      </c>
      <c r="M36" s="68"/>
    </row>
    <row r="37" spans="1:14" s="32" customFormat="1" ht="42.75" customHeight="1" x14ac:dyDescent="0.3">
      <c r="A37" s="60" t="s">
        <v>62</v>
      </c>
      <c r="B37" s="49">
        <v>26</v>
      </c>
      <c r="C37" s="77" t="s">
        <v>63</v>
      </c>
      <c r="D37" s="56">
        <f t="shared" si="0"/>
        <v>0</v>
      </c>
      <c r="E37" s="49" t="s">
        <v>64</v>
      </c>
      <c r="F37" s="57" t="s">
        <v>33</v>
      </c>
      <c r="G37" s="58">
        <v>10</v>
      </c>
      <c r="H37" s="47">
        <v>3492.98</v>
      </c>
      <c r="I37" s="59"/>
      <c r="J37" s="59">
        <f t="shared" si="1"/>
        <v>0</v>
      </c>
      <c r="K37" s="59">
        <f t="shared" si="2"/>
        <v>0</v>
      </c>
      <c r="L37" s="59">
        <f t="shared" si="3"/>
        <v>0</v>
      </c>
      <c r="M37" s="49" t="s">
        <v>22</v>
      </c>
    </row>
    <row r="38" spans="1:14" s="32" customFormat="1" ht="42.75" customHeight="1" x14ac:dyDescent="0.3">
      <c r="A38" s="60" t="s">
        <v>31</v>
      </c>
      <c r="B38" s="49">
        <v>27</v>
      </c>
      <c r="C38" s="77" t="s">
        <v>65</v>
      </c>
      <c r="D38" s="56">
        <f t="shared" si="0"/>
        <v>0</v>
      </c>
      <c r="E38" s="49" t="s">
        <v>66</v>
      </c>
      <c r="F38" s="57" t="s">
        <v>32</v>
      </c>
      <c r="G38" s="61">
        <f>484-60</f>
        <v>424</v>
      </c>
      <c r="H38" s="47">
        <v>4904.3999999999996</v>
      </c>
      <c r="I38" s="59"/>
      <c r="J38" s="59">
        <f t="shared" si="1"/>
        <v>0</v>
      </c>
      <c r="K38" s="59">
        <f t="shared" si="2"/>
        <v>0</v>
      </c>
      <c r="L38" s="59">
        <f t="shared" si="3"/>
        <v>0</v>
      </c>
      <c r="M38" s="49" t="s">
        <v>22</v>
      </c>
    </row>
    <row r="39" spans="1:14" s="32" customFormat="1" ht="42.75" customHeight="1" x14ac:dyDescent="0.3">
      <c r="A39" s="62" t="s">
        <v>67</v>
      </c>
      <c r="B39" s="49">
        <v>28</v>
      </c>
      <c r="C39" s="77" t="s">
        <v>68</v>
      </c>
      <c r="D39" s="56">
        <f t="shared" si="0"/>
        <v>0</v>
      </c>
      <c r="E39" s="64" t="s">
        <v>66</v>
      </c>
      <c r="F39" s="57" t="s">
        <v>32</v>
      </c>
      <c r="G39" s="61">
        <v>44</v>
      </c>
      <c r="H39" s="47">
        <v>23.9</v>
      </c>
      <c r="I39" s="59"/>
      <c r="J39" s="59">
        <f t="shared" si="1"/>
        <v>0</v>
      </c>
      <c r="K39" s="59">
        <f t="shared" si="2"/>
        <v>0</v>
      </c>
      <c r="L39" s="59">
        <f t="shared" si="3"/>
        <v>0</v>
      </c>
      <c r="M39" s="64" t="s">
        <v>22</v>
      </c>
    </row>
    <row r="40" spans="1:14" s="32" customFormat="1" ht="42.75" customHeight="1" x14ac:dyDescent="0.3">
      <c r="A40" s="70"/>
      <c r="B40" s="49">
        <v>29</v>
      </c>
      <c r="C40" s="77" t="s">
        <v>69</v>
      </c>
      <c r="D40" s="56">
        <f t="shared" si="0"/>
        <v>0</v>
      </c>
      <c r="E40" s="66"/>
      <c r="F40" s="57" t="s">
        <v>32</v>
      </c>
      <c r="G40" s="61">
        <v>27</v>
      </c>
      <c r="H40" s="47">
        <v>38.21</v>
      </c>
      <c r="I40" s="59"/>
      <c r="J40" s="59">
        <f t="shared" si="1"/>
        <v>0</v>
      </c>
      <c r="K40" s="59">
        <f t="shared" si="2"/>
        <v>0</v>
      </c>
      <c r="L40" s="59">
        <f t="shared" si="3"/>
        <v>0</v>
      </c>
      <c r="M40" s="66"/>
    </row>
    <row r="41" spans="1:14" s="32" customFormat="1" ht="42.75" customHeight="1" x14ac:dyDescent="0.3">
      <c r="A41" s="60" t="s">
        <v>70</v>
      </c>
      <c r="B41" s="49">
        <v>30</v>
      </c>
      <c r="C41" s="77" t="s">
        <v>71</v>
      </c>
      <c r="D41" s="56">
        <f t="shared" si="0"/>
        <v>0</v>
      </c>
      <c r="E41" s="49" t="s">
        <v>66</v>
      </c>
      <c r="F41" s="57" t="s">
        <v>33</v>
      </c>
      <c r="G41" s="58">
        <v>1</v>
      </c>
      <c r="H41" s="47">
        <v>226983.07</v>
      </c>
      <c r="I41" s="59"/>
      <c r="J41" s="59">
        <f t="shared" si="1"/>
        <v>0</v>
      </c>
      <c r="K41" s="59">
        <f t="shared" si="2"/>
        <v>0</v>
      </c>
      <c r="L41" s="59">
        <f t="shared" si="3"/>
        <v>0</v>
      </c>
      <c r="M41" s="49" t="s">
        <v>22</v>
      </c>
    </row>
    <row r="42" spans="1:14" s="32" customFormat="1" ht="42.75" customHeight="1" x14ac:dyDescent="0.3">
      <c r="A42" s="62" t="s">
        <v>73</v>
      </c>
      <c r="B42" s="49">
        <v>31</v>
      </c>
      <c r="C42" s="77" t="s">
        <v>74</v>
      </c>
      <c r="D42" s="56">
        <f t="shared" si="0"/>
        <v>0</v>
      </c>
      <c r="E42" s="64" t="s">
        <v>64</v>
      </c>
      <c r="F42" s="57" t="s">
        <v>33</v>
      </c>
      <c r="G42" s="58">
        <v>1</v>
      </c>
      <c r="H42" s="47">
        <v>214.11</v>
      </c>
      <c r="I42" s="59"/>
      <c r="J42" s="59">
        <f t="shared" si="1"/>
        <v>0</v>
      </c>
      <c r="K42" s="59">
        <f t="shared" si="2"/>
        <v>0</v>
      </c>
      <c r="L42" s="59">
        <f t="shared" si="3"/>
        <v>0</v>
      </c>
      <c r="M42" s="64" t="s">
        <v>22</v>
      </c>
    </row>
    <row r="43" spans="1:14" s="32" customFormat="1" ht="42.75" customHeight="1" x14ac:dyDescent="0.3">
      <c r="A43" s="69"/>
      <c r="B43" s="49">
        <v>32</v>
      </c>
      <c r="C43" s="77" t="s">
        <v>75</v>
      </c>
      <c r="D43" s="56">
        <f t="shared" si="0"/>
        <v>0</v>
      </c>
      <c r="E43" s="65"/>
      <c r="F43" s="57" t="s">
        <v>33</v>
      </c>
      <c r="G43" s="58">
        <v>3</v>
      </c>
      <c r="H43" s="47">
        <v>369.67</v>
      </c>
      <c r="I43" s="59"/>
      <c r="J43" s="59">
        <f t="shared" si="1"/>
        <v>0</v>
      </c>
      <c r="K43" s="59">
        <f t="shared" si="2"/>
        <v>0</v>
      </c>
      <c r="L43" s="59">
        <f t="shared" si="3"/>
        <v>0</v>
      </c>
      <c r="M43" s="65"/>
    </row>
    <row r="44" spans="1:14" s="32" customFormat="1" ht="42.75" customHeight="1" x14ac:dyDescent="0.3">
      <c r="A44" s="69"/>
      <c r="B44" s="49">
        <v>33</v>
      </c>
      <c r="C44" s="77" t="s">
        <v>76</v>
      </c>
      <c r="D44" s="56">
        <f t="shared" si="0"/>
        <v>0</v>
      </c>
      <c r="E44" s="65"/>
      <c r="F44" s="57" t="s">
        <v>33</v>
      </c>
      <c r="G44" s="58">
        <v>1</v>
      </c>
      <c r="H44" s="47">
        <v>3589.22</v>
      </c>
      <c r="I44" s="59"/>
      <c r="J44" s="59">
        <f t="shared" si="1"/>
        <v>0</v>
      </c>
      <c r="K44" s="59">
        <f t="shared" si="2"/>
        <v>0</v>
      </c>
      <c r="L44" s="59">
        <f t="shared" si="3"/>
        <v>0</v>
      </c>
      <c r="M44" s="65"/>
    </row>
    <row r="45" spans="1:14" s="32" customFormat="1" ht="42.75" customHeight="1" x14ac:dyDescent="0.3">
      <c r="A45" s="69"/>
      <c r="B45" s="49">
        <v>34</v>
      </c>
      <c r="C45" s="77" t="s">
        <v>76</v>
      </c>
      <c r="D45" s="56">
        <f t="shared" si="0"/>
        <v>0</v>
      </c>
      <c r="E45" s="65"/>
      <c r="F45" s="57" t="s">
        <v>33</v>
      </c>
      <c r="G45" s="58">
        <v>1</v>
      </c>
      <c r="H45" s="47">
        <v>3589.23</v>
      </c>
      <c r="I45" s="59"/>
      <c r="J45" s="59">
        <f t="shared" si="1"/>
        <v>0</v>
      </c>
      <c r="K45" s="59">
        <f t="shared" si="2"/>
        <v>0</v>
      </c>
      <c r="L45" s="59">
        <f t="shared" si="3"/>
        <v>0</v>
      </c>
      <c r="M45" s="65"/>
    </row>
    <row r="46" spans="1:14" s="32" customFormat="1" ht="42.75" customHeight="1" x14ac:dyDescent="0.3">
      <c r="A46" s="70"/>
      <c r="B46" s="49">
        <v>35</v>
      </c>
      <c r="C46" s="77" t="s">
        <v>77</v>
      </c>
      <c r="D46" s="56">
        <f t="shared" si="0"/>
        <v>0</v>
      </c>
      <c r="E46" s="66"/>
      <c r="F46" s="57" t="s">
        <v>33</v>
      </c>
      <c r="G46" s="58">
        <v>2</v>
      </c>
      <c r="H46" s="47">
        <v>2702.65</v>
      </c>
      <c r="I46" s="59"/>
      <c r="J46" s="59">
        <f t="shared" si="1"/>
        <v>0</v>
      </c>
      <c r="K46" s="59">
        <f t="shared" si="2"/>
        <v>0</v>
      </c>
      <c r="L46" s="59">
        <f t="shared" si="3"/>
        <v>0</v>
      </c>
      <c r="M46" s="66"/>
    </row>
    <row r="47" spans="1:14" s="32" customFormat="1" ht="42.75" customHeight="1" x14ac:dyDescent="0.3">
      <c r="A47" s="62" t="s">
        <v>78</v>
      </c>
      <c r="B47" s="49">
        <v>36</v>
      </c>
      <c r="C47" s="77" t="s">
        <v>79</v>
      </c>
      <c r="D47" s="56">
        <f t="shared" si="0"/>
        <v>0</v>
      </c>
      <c r="E47" s="64" t="s">
        <v>64</v>
      </c>
      <c r="F47" s="57" t="s">
        <v>33</v>
      </c>
      <c r="G47" s="58">
        <v>1</v>
      </c>
      <c r="H47" s="47">
        <v>273195.82</v>
      </c>
      <c r="I47" s="59"/>
      <c r="J47" s="59">
        <f t="shared" si="1"/>
        <v>0</v>
      </c>
      <c r="K47" s="59">
        <f t="shared" si="2"/>
        <v>0</v>
      </c>
      <c r="L47" s="59">
        <f t="shared" si="3"/>
        <v>0</v>
      </c>
      <c r="M47" s="64" t="s">
        <v>22</v>
      </c>
    </row>
    <row r="48" spans="1:14" s="32" customFormat="1" ht="42.75" customHeight="1" x14ac:dyDescent="0.3">
      <c r="A48" s="70"/>
      <c r="B48" s="49">
        <v>37</v>
      </c>
      <c r="C48" s="77" t="s">
        <v>79</v>
      </c>
      <c r="D48" s="56">
        <f t="shared" si="0"/>
        <v>0</v>
      </c>
      <c r="E48" s="66"/>
      <c r="F48" s="57" t="s">
        <v>33</v>
      </c>
      <c r="G48" s="58">
        <v>1</v>
      </c>
      <c r="H48" s="47">
        <v>359959.63</v>
      </c>
      <c r="I48" s="59"/>
      <c r="J48" s="59">
        <f t="shared" si="1"/>
        <v>0</v>
      </c>
      <c r="K48" s="59">
        <f t="shared" si="2"/>
        <v>0</v>
      </c>
      <c r="L48" s="59">
        <f t="shared" si="3"/>
        <v>0</v>
      </c>
      <c r="M48" s="66"/>
    </row>
    <row r="49" spans="1:13" s="32" customFormat="1" ht="42.75" customHeight="1" x14ac:dyDescent="0.3">
      <c r="A49" s="60" t="s">
        <v>80</v>
      </c>
      <c r="B49" s="49">
        <v>38</v>
      </c>
      <c r="C49" s="77" t="s">
        <v>81</v>
      </c>
      <c r="D49" s="56">
        <f t="shared" si="0"/>
        <v>0</v>
      </c>
      <c r="E49" s="49" t="s">
        <v>66</v>
      </c>
      <c r="F49" s="57" t="s">
        <v>32</v>
      </c>
      <c r="G49" s="61">
        <v>99</v>
      </c>
      <c r="H49" s="47">
        <v>92.54</v>
      </c>
      <c r="I49" s="59"/>
      <c r="J49" s="59">
        <f t="shared" si="1"/>
        <v>0</v>
      </c>
      <c r="K49" s="59">
        <f t="shared" si="2"/>
        <v>0</v>
      </c>
      <c r="L49" s="59">
        <f t="shared" si="3"/>
        <v>0</v>
      </c>
      <c r="M49" s="49" t="s">
        <v>22</v>
      </c>
    </row>
    <row r="50" spans="1:13" s="32" customFormat="1" ht="42.75" customHeight="1" x14ac:dyDescent="0.3">
      <c r="A50" s="62" t="s">
        <v>82</v>
      </c>
      <c r="B50" s="49">
        <v>39</v>
      </c>
      <c r="C50" s="77" t="s">
        <v>83</v>
      </c>
      <c r="D50" s="56">
        <f t="shared" si="0"/>
        <v>0</v>
      </c>
      <c r="E50" s="64" t="s">
        <v>64</v>
      </c>
      <c r="F50" s="57" t="s">
        <v>33</v>
      </c>
      <c r="G50" s="58">
        <v>2</v>
      </c>
      <c r="H50" s="47">
        <v>414.25</v>
      </c>
      <c r="I50" s="59"/>
      <c r="J50" s="59">
        <f t="shared" si="1"/>
        <v>0</v>
      </c>
      <c r="K50" s="59">
        <f t="shared" si="2"/>
        <v>0</v>
      </c>
      <c r="L50" s="59">
        <f t="shared" si="3"/>
        <v>0</v>
      </c>
      <c r="M50" s="64" t="s">
        <v>22</v>
      </c>
    </row>
    <row r="51" spans="1:13" s="32" customFormat="1" ht="42.75" customHeight="1" x14ac:dyDescent="0.3">
      <c r="A51" s="63"/>
      <c r="B51" s="49">
        <v>40</v>
      </c>
      <c r="C51" s="77" t="s">
        <v>84</v>
      </c>
      <c r="D51" s="56">
        <f t="shared" si="0"/>
        <v>0</v>
      </c>
      <c r="E51" s="66"/>
      <c r="F51" s="57" t="s">
        <v>33</v>
      </c>
      <c r="G51" s="58">
        <v>5</v>
      </c>
      <c r="H51" s="47">
        <v>1226.24</v>
      </c>
      <c r="I51" s="59"/>
      <c r="J51" s="59">
        <f t="shared" si="1"/>
        <v>0</v>
      </c>
      <c r="K51" s="59">
        <f t="shared" si="2"/>
        <v>0</v>
      </c>
      <c r="L51" s="59">
        <f t="shared" si="3"/>
        <v>0</v>
      </c>
      <c r="M51" s="66"/>
    </row>
    <row r="52" spans="1:13" s="37" customFormat="1" ht="35.25" customHeight="1" x14ac:dyDescent="0.3">
      <c r="A52" s="33"/>
      <c r="B52" s="33"/>
      <c r="C52" s="34" t="s">
        <v>2</v>
      </c>
      <c r="D52" s="52"/>
      <c r="E52" s="28"/>
      <c r="F52" s="35"/>
      <c r="G52" s="45">
        <f>SUM(G12:G51)</f>
        <v>878</v>
      </c>
      <c r="H52" s="53"/>
      <c r="I52" s="36"/>
      <c r="J52" s="36">
        <f>SUM(J12:J51)</f>
        <v>0</v>
      </c>
      <c r="K52" s="36">
        <f>SUM(K12:K51)</f>
        <v>0</v>
      </c>
      <c r="L52" s="36">
        <f>SUM(L12:L51)</f>
        <v>0</v>
      </c>
      <c r="M52" s="49"/>
    </row>
    <row r="53" spans="1:13" s="30" customFormat="1" ht="32.25" customHeight="1" x14ac:dyDescent="0.3">
      <c r="A53" s="38" t="s">
        <v>34</v>
      </c>
      <c r="B53" s="39"/>
      <c r="C53" s="39"/>
      <c r="D53" s="41"/>
    </row>
    <row r="54" spans="1:13" s="30" customFormat="1" ht="32.25" customHeight="1" x14ac:dyDescent="0.3">
      <c r="A54" s="3"/>
      <c r="B54" s="3"/>
      <c r="C54" s="3"/>
      <c r="D54" s="41"/>
    </row>
    <row r="55" spans="1:13" s="17" customFormat="1" ht="23.25" x14ac:dyDescent="0.25">
      <c r="A55" s="3" t="s">
        <v>29</v>
      </c>
      <c r="B55" s="11"/>
      <c r="C55" s="11"/>
      <c r="D55" s="11"/>
      <c r="E55" s="11"/>
      <c r="F55" s="11"/>
      <c r="G55" s="11"/>
      <c r="H55" s="11"/>
      <c r="I55" s="11"/>
      <c r="J55" s="11"/>
      <c r="L55" s="18"/>
    </row>
    <row r="56" spans="1:13" s="17" customFormat="1" ht="48" customHeight="1" x14ac:dyDescent="0.25">
      <c r="A56" s="75" t="s">
        <v>28</v>
      </c>
      <c r="B56" s="75"/>
      <c r="C56" s="75"/>
      <c r="D56" s="75"/>
      <c r="E56" s="75"/>
      <c r="F56" s="75"/>
      <c r="G56" s="76"/>
      <c r="H56" s="76"/>
      <c r="I56" s="76"/>
      <c r="J56" s="76"/>
      <c r="K56" s="76"/>
      <c r="L56" s="1"/>
    </row>
    <row r="57" spans="1:13" x14ac:dyDescent="0.25">
      <c r="A57" s="29"/>
      <c r="B57" s="29"/>
      <c r="C57" s="29"/>
      <c r="D57" s="29"/>
      <c r="E57" s="29"/>
    </row>
    <row r="58" spans="1:13" s="3" customFormat="1" ht="18.75" x14ac:dyDescent="0.25">
      <c r="A58" s="3" t="s">
        <v>3</v>
      </c>
    </row>
    <row r="59" spans="1:13" s="3" customFormat="1" ht="18.75" x14ac:dyDescent="0.25">
      <c r="A59" s="2" t="s">
        <v>4</v>
      </c>
    </row>
    <row r="60" spans="1:13" s="3" customFormat="1" ht="20.25" x14ac:dyDescent="0.25">
      <c r="A60" s="7"/>
      <c r="B60" s="2"/>
    </row>
    <row r="61" spans="1:13" s="3" customFormat="1" ht="20.25" x14ac:dyDescent="0.25">
      <c r="A61" s="7"/>
      <c r="B61" s="2"/>
    </row>
    <row r="62" spans="1:13" s="3" customFormat="1" ht="18.75" x14ac:dyDescent="0.25">
      <c r="C62" s="4"/>
      <c r="D62" s="2"/>
    </row>
    <row r="63" spans="1:13" s="3" customFormat="1" ht="18.75" x14ac:dyDescent="0.3">
      <c r="B63" s="3" t="s">
        <v>27</v>
      </c>
      <c r="C63" s="19"/>
      <c r="D63" s="5" t="s">
        <v>5</v>
      </c>
    </row>
    <row r="64" spans="1:13" s="22" customFormat="1" ht="37.5" x14ac:dyDescent="0.25">
      <c r="C64" s="21" t="s">
        <v>6</v>
      </c>
      <c r="D64" s="20"/>
      <c r="E64" s="42" t="s">
        <v>7</v>
      </c>
      <c r="F64" s="22" t="s">
        <v>13</v>
      </c>
    </row>
    <row r="65" spans="3:5" s="3" customFormat="1" ht="18.75" x14ac:dyDescent="0.25">
      <c r="D65" s="2"/>
    </row>
    <row r="66" spans="3:5" s="3" customFormat="1" ht="18.75" x14ac:dyDescent="0.25">
      <c r="C66" s="3" t="s">
        <v>8</v>
      </c>
    </row>
    <row r="67" spans="3:5" s="3" customFormat="1" ht="18.75" x14ac:dyDescent="0.25">
      <c r="C67" s="6"/>
      <c r="E67" s="43" t="s">
        <v>9</v>
      </c>
    </row>
  </sheetData>
  <mergeCells count="26">
    <mergeCell ref="A56:K56"/>
    <mergeCell ref="A12:A17"/>
    <mergeCell ref="E12:E17"/>
    <mergeCell ref="M12:M17"/>
    <mergeCell ref="A18:A34"/>
    <mergeCell ref="E18:E34"/>
    <mergeCell ref="M18:M34"/>
    <mergeCell ref="E47:E48"/>
    <mergeCell ref="E50:E51"/>
    <mergeCell ref="A9:M9"/>
    <mergeCell ref="B3:G3"/>
    <mergeCell ref="B5:K5"/>
    <mergeCell ref="A7:K7"/>
    <mergeCell ref="A50:A51"/>
    <mergeCell ref="M35:M36"/>
    <mergeCell ref="M39:M40"/>
    <mergeCell ref="M42:M46"/>
    <mergeCell ref="M47:M48"/>
    <mergeCell ref="M50:M51"/>
    <mergeCell ref="A35:A36"/>
    <mergeCell ref="A39:A40"/>
    <mergeCell ref="A42:A46"/>
    <mergeCell ref="A47:A48"/>
    <mergeCell ref="E35:E36"/>
    <mergeCell ref="E39:E40"/>
    <mergeCell ref="E42:E46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2025-02-19T06:49:00Z</dcterms:modified>
</cp:coreProperties>
</file>